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codeName="ThisWorkbook" defaultThemeVersion="124226"/>
  <bookViews>
    <workbookView xWindow="0" yWindow="0" windowWidth="24240" windowHeight="11850" tabRatio="970"/>
  </bookViews>
  <sheets>
    <sheet name="Ծավալաթերթ" sheetId="73" r:id="rId1"/>
  </sheets>
  <calcPr calcId="124519"/>
  <fileRecoveryPr autoRecover="0"/>
</workbook>
</file>

<file path=xl/calcChain.xml><?xml version="1.0" encoding="utf-8"?>
<calcChain xmlns="http://schemas.openxmlformats.org/spreadsheetml/2006/main">
  <c r="G11" i="73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10"/>
  <c r="G80" l="1"/>
</calcChain>
</file>

<file path=xl/sharedStrings.xml><?xml version="1.0" encoding="utf-8"?>
<sst xmlns="http://schemas.openxmlformats.org/spreadsheetml/2006/main" count="275" uniqueCount="171">
  <si>
    <t xml:space="preserve">                             </t>
  </si>
  <si>
    <t>Ù3</t>
  </si>
  <si>
    <t>Ù</t>
  </si>
  <si>
    <t>կգ</t>
  </si>
  <si>
    <t>հատ</t>
  </si>
  <si>
    <t>կմ</t>
  </si>
  <si>
    <t>մ</t>
  </si>
  <si>
    <t>մ2</t>
  </si>
  <si>
    <t>3</t>
  </si>
  <si>
    <t>1</t>
  </si>
  <si>
    <t>2</t>
  </si>
  <si>
    <t>4</t>
  </si>
  <si>
    <t>5</t>
  </si>
  <si>
    <t>6</t>
  </si>
  <si>
    <t>7</t>
  </si>
  <si>
    <t>8</t>
  </si>
  <si>
    <t>9</t>
  </si>
  <si>
    <t>10</t>
  </si>
  <si>
    <t>11</t>
  </si>
  <si>
    <t xml:space="preserve">Պողպատե ձևավեր մասեր .մոնտաժումով </t>
  </si>
  <si>
    <t>Պողպատե խողովակների լվացում ,ախտահանում</t>
  </si>
  <si>
    <t>Ñ³ï</t>
  </si>
  <si>
    <t xml:space="preserve">ÀÝ¹³Ù»ÝÁ                                                                                       </t>
  </si>
  <si>
    <t xml:space="preserve">Պողպատե կցաշուրթ  DN100մմ,PN=1.0ՄՊա,մոնտաժումով </t>
  </si>
  <si>
    <t>äáÉÇ¿ÃÇÉ»Ý³ÛÇÝ  միջնադիր d=110ÙÙ , 10ÙÃÝ.×Ýß.</t>
  </si>
  <si>
    <t>3-ñ¹ Ï³ñ·Ç µÝ³ÑáÕÇ Ùß³ÏáõÙ Ó»éùáí ³ÕµÛáõñÇ ÑáõÝÇ Ù³ùñÙ³Ý Ñ³Ù³ñ</t>
  </si>
  <si>
    <t>1.5</t>
  </si>
  <si>
    <t>3-ñ¹ Ï³ñ·Ç µÝ³ÑáÕÇ Ó»éùáí ÷áñáõÙ Ëñ³ÙáõÕáõÙ ÑÙù»ñÇ Ñ³Ù³ñ</t>
  </si>
  <si>
    <t xml:space="preserve">Կավե լիցքի փականքի իրականացում, ձեռքով </t>
  </si>
  <si>
    <t xml:space="preserve">ներքնաշերտի իրականացում խճից h=35սմ ձեռքով </t>
  </si>
  <si>
    <t xml:space="preserve">ներքնաշերտի իրականացում կոպիճից h=15սմ ձեռքով </t>
  </si>
  <si>
    <t xml:space="preserve">ներքնաշերտի իրականացում ավազից  h=15սմ ձեռքով </t>
  </si>
  <si>
    <t>Տոփանված հողե  շերտի իրականացում ,  h=20սմ կողալիցքի մշակված գրունտիծ</t>
  </si>
  <si>
    <t xml:space="preserve"> ավազե նաղապատրաստական շերտի իրականացում   h=10սմ ձեռքով </t>
  </si>
  <si>
    <t>Պաշպանիչ շերտի իրականացում ձեռքով մաղած կամ տեխնոլոգիական այլ պրոցեսների արդյունքուն ստացված փափուկ գրունտներից , որոնց մասնիկների չափը ՙ&lt;2.5մմ</t>
  </si>
  <si>
    <t xml:space="preserve">Ետլիծք ձեռքով կողալիծքի մշակված գրունտիծ, տոփանումով </t>
  </si>
  <si>
    <t>Շինարարական աշխատանքներ</t>
  </si>
  <si>
    <t>Հիմքեր</t>
  </si>
  <si>
    <t xml:space="preserve">Բետոնե նախապատրաստական շերտի կառուցում B20 W6 F150 դասի բետոնով </t>
  </si>
  <si>
    <t xml:space="preserve"> ÑÇÙù»ñÇ Ï³éáõóáõÙ B20 W6 F150 դասի բետոնով </t>
  </si>
  <si>
    <t>Ù2</t>
  </si>
  <si>
    <t>Հատակ</t>
  </si>
  <si>
    <t xml:space="preserve"> Ñ³ï³ÏÇ Ï³éáõóáõÙ  B20 W4 F150 դասի բետոնով</t>
  </si>
  <si>
    <t>Պատեր</t>
  </si>
  <si>
    <t>ä³ï»ñÇ Ï³éáõóáõÙ B20 W4 F150 µ»ïáÝÇó</t>
  </si>
  <si>
    <t>Ելարան Փ18Aclդասի ամրանից , տեղադրումով  L50x5 6.5կգ ,Փ8Acl 2.5կգ ՙՙՙՙՙՙՙՙ,b=4 1.0կգ</t>
  </si>
  <si>
    <t>Մետաղական շրջանակ ՄՇ-1  L50x5 9.5կգ ,Փ8Acl 2.5կգ ՙՙՙՙՙՙՙՙ,b=4 1.0կգ</t>
  </si>
  <si>
    <t>թերթապողպատ</t>
  </si>
  <si>
    <t>Ծածկի սալ ՍԼ-1</t>
  </si>
  <si>
    <t xml:space="preserve">Ծածկի սալի  Ï³éáõóáõÙ  B20 W4 F150 դասի բետոնով,ամրանների տեղադրումով </t>
  </si>
  <si>
    <t xml:space="preserve">Փ10A500c դասի ամրանի առժեք </t>
  </si>
  <si>
    <t>Ներդիր տարրեր ՆԴ-1.2 , տեղադրումով  անկյունակ 80x50x5   ,Փ8Acl</t>
  </si>
  <si>
    <t xml:space="preserve">Օդափոխության խողովակ </t>
  </si>
  <si>
    <t xml:space="preserve">Օդափոխության խողովակ Փ159x4 Լ=1.5մ տեղադրումով </t>
  </si>
  <si>
    <t xml:space="preserve">Օդափոխության խողովակ յուղաներկում 2 շերտ </t>
  </si>
  <si>
    <t xml:space="preserve">Մետաղական ցանց Փ3B-l ամրանից ,տեղադրումով </t>
  </si>
  <si>
    <t xml:space="preserve">Պողպատե խողովակ Փ325x4 Լ=0.4մ տեղադրումով </t>
  </si>
  <si>
    <t xml:space="preserve">Թերթապողպատ -b=6 60x100,տեղադրումով </t>
  </si>
  <si>
    <t>Ցեմենտավազային շաղախ M100 մակնիշի</t>
  </si>
  <si>
    <t>Կողային փողրակ &lt;2 հատ&gt;</t>
  </si>
  <si>
    <t xml:space="preserve">Պողպատե  խողովակ Փ159x4 Լ=0.5մ տեղադրումով </t>
  </si>
  <si>
    <t>Մետաղական հերմետիկ դուռ</t>
  </si>
  <si>
    <t>Ø»ï³Õ³Ï³Ý ¹é³Ý ï»Õ³¹ñáõÙ</t>
  </si>
  <si>
    <t>ïÝ</t>
  </si>
  <si>
    <t>²ÝÏÛáõÝ³Ï  45*45*5ÙÙ</t>
  </si>
  <si>
    <t xml:space="preserve">ÌËÝÇ </t>
  </si>
  <si>
    <t>Î³ËáíÇ ÏáÕå»ù</t>
  </si>
  <si>
    <t xml:space="preserve">Մետաղական հերմետիկ դռան  յուղաներկում 2 շերտ </t>
  </si>
  <si>
    <t>Մետաղական մտոց ՄՏ1-2 հատ</t>
  </si>
  <si>
    <t>Ø»ï³Õ³Ï³Ý մտոց, տեղադրումով</t>
  </si>
  <si>
    <t xml:space="preserve">Մետաղական մտոցի   յուղաներկում 2 շերտ </t>
  </si>
  <si>
    <t>Մետաղական կափարիչ Կ1- 2 հատ</t>
  </si>
  <si>
    <t>Ø»ï³Õ³Ï³Ý կափարիչ, տեղադրումով</t>
  </si>
  <si>
    <t xml:space="preserve">Մետաղական կափարիչի   յուղաներկում 2 շերտ </t>
  </si>
  <si>
    <t xml:space="preserve">Տեխնոլոգիական աշխատանքներ </t>
  </si>
  <si>
    <t xml:space="preserve">Պողպատե DN 114x3. էլ.եռակցվող խողովակների մոնտաժում փորձարկումով </t>
  </si>
  <si>
    <t xml:space="preserve">Պողպատե .DN 114x3 երկշերտ յուղաներկում </t>
  </si>
  <si>
    <t xml:space="preserve">Պողպատե DN 114x3. ստորգետնյա մոնտաժումով, փորձարկումով </t>
  </si>
  <si>
    <t xml:space="preserve">Պողպատե խողովակի  .DN 114x3 նորմալ հակակոռոզիոն մեկուսացում </t>
  </si>
  <si>
    <t xml:space="preserve">Սեպավոր փական  DN100մմ,PN=1.0ՄՊա,մոնտաժումով </t>
  </si>
  <si>
    <t xml:space="preserve">Մետաղական ցանց  Փ3B-1ամրանից ,տեղադրումով </t>
  </si>
  <si>
    <t>ò³ÝÏ³å³ï</t>
  </si>
  <si>
    <t>êÛ³Ý Ñ³Ù³ñ ÷áëÇ ÷áñáõÙ</t>
  </si>
  <si>
    <t>1 ÷áë</t>
  </si>
  <si>
    <t>Ցանց պողպատե, հյուսված, "Ռաբիցա", d=2,0մմ, բջիջը 50x50մմ, 1500x10000մմ</t>
  </si>
  <si>
    <t>µ/µ»ïáÝ» ÑÇÙù»ñÇ Ï³éáõóáõÙ Ø-100</t>
  </si>
  <si>
    <t>1.125</t>
  </si>
  <si>
    <t xml:space="preserve">Ø»ï³Õ³Ï³Ý   ËáÕáí³ÏÇ ï»Õ³¹ñáõÙ d=57x3ÙÙ </t>
  </si>
  <si>
    <t>Ø/ÏáÝëïñáõÏ ÛáõÕ³Ý»ñÏáõÙ</t>
  </si>
  <si>
    <t>100Ù2</t>
  </si>
  <si>
    <t xml:space="preserve">æñÁÝ¹áõÝÇã /Ï³åï³Å/  1Ñ³ï </t>
  </si>
  <si>
    <t>Պատյան խողովակ ՊԽ-1&lt;5 հատ&gt;</t>
  </si>
  <si>
    <t>Ծավալաթերթ - նախահաշիվ</t>
  </si>
  <si>
    <t>ÁÝ¹³Ù»ÝÁ                  %-ով</t>
  </si>
  <si>
    <t>ՀՀ Գեղարքունիքի մարզի Գեղամասար համայնքի  կութ  գյուղի  խմելու ջրի  արտաքին ցանցի 1 կապտաժի կառուցման  աշխատանքներ</t>
  </si>
  <si>
    <t>Водозабор /каптаж / 1шт</t>
  </si>
  <si>
    <t>Обработка грунта 3-го класса для ручного очищения русла источника</t>
  </si>
  <si>
    <t>Осуществление замка глиняного заряда вручную</t>
  </si>
  <si>
    <t>Ручная копание  грунта 3-го класса в траншею для фундаментов</t>
  </si>
  <si>
    <t>Տոփանված կավե շերտի իրականացում , ձեռքով h=20սմ</t>
  </si>
  <si>
    <t>Ус-во  земного слоя, обработанная грунтовка боковой панели h=20 см</t>
  </si>
  <si>
    <t>Ус-во глиняной полосы топанваш, ручной h = 20см</t>
  </si>
  <si>
    <t>Ус-во нижнего белья из песка h = 15см вручную</t>
  </si>
  <si>
    <t>Ус-во нижнего слоя из грави.h = 15см вручную</t>
  </si>
  <si>
    <t>Ус-во нижнего слоя из щебен. h = 35см вручную</t>
  </si>
  <si>
    <t>выполнение песочного подготовител. слоя h = 10 см вручную</t>
  </si>
  <si>
    <t>Ус-во защитного слоя из мягких грунтов, полученных в результате ручного просеивания или других технологических процессов, размер частиц которых " &lt; 2.5 мм</t>
  </si>
  <si>
    <t xml:space="preserve"> обработанная засыпка грунта вручную с уплатн.</t>
  </si>
  <si>
    <t>Основания</t>
  </si>
  <si>
    <t>Пол</t>
  </si>
  <si>
    <t>конструкция пола с бетоном класса B20 W4 F150</t>
  </si>
  <si>
    <t>Стены</t>
  </si>
  <si>
    <t>Строительство стен из бетона B20 W4 F150</t>
  </si>
  <si>
    <t>Лан Փ18Aclդասի страна , токарев L50x5 6,5 кг ,Փ8Acl 2.5 кг ՙՙՙՙՙՙՙՙ,b=4 1.0 кг</t>
  </si>
  <si>
    <t>Металлический каркас МШ - 1 L50x5 9.5 кг ,P8acl 2.5 кг,b, b, b=4 1.0 кг</t>
  </si>
  <si>
    <t>Панел перекрыт. SL-1</t>
  </si>
  <si>
    <t>панел Перекрыт. с бетоном класса F150, с установкой арматуры</t>
  </si>
  <si>
    <t>ст-сть арматуры класса p10a500c</t>
  </si>
  <si>
    <t>Вставка элементов ND-1.2, угол установки 80x50x5, P8acl</t>
  </si>
  <si>
    <t>строительство фундаментов с бетоном класса B20 W6 F150</t>
  </si>
  <si>
    <t>Строительство бетонной подготовительной полосы с бетоном класса B20 W6 F150</t>
  </si>
  <si>
    <t xml:space="preserve">Вентиляционная труба </t>
  </si>
  <si>
    <t>Вентиляционная труба с установкой 159x4 л = 1.5 м</t>
  </si>
  <si>
    <t>Окраска вентиляционих труба  2 слоя</t>
  </si>
  <si>
    <t>Металлическая сетка из арматуры P3b-l с установкой</t>
  </si>
  <si>
    <t>Кожух труба ПХ-1 &lt; 5 шт.&gt;</t>
  </si>
  <si>
    <t>Стальная труба P325x4 л = 0.4 м с установкой</t>
  </si>
  <si>
    <t>Лист. сталь          b = 6 60x100 с установкой</t>
  </si>
  <si>
    <t>п/цементная раствор марки M100</t>
  </si>
  <si>
    <t>Боковой шланг &lt;2шт&gt;</t>
  </si>
  <si>
    <t>Стальная труба P159x4 л = 0.5 м с установкой</t>
  </si>
  <si>
    <t>Лист. сталь  b = 6 60x100 с установкой</t>
  </si>
  <si>
    <t>Металлическая герметичная дверь</t>
  </si>
  <si>
    <t>Установка металлической двери</t>
  </si>
  <si>
    <t>Угол 45 * 45 * 5мм</t>
  </si>
  <si>
    <t>Лист. Сталь</t>
  </si>
  <si>
    <t>Петля</t>
  </si>
  <si>
    <t>Замок</t>
  </si>
  <si>
    <t>Окраска металлической герметичной двери 2 слоя</t>
  </si>
  <si>
    <t>Металлический люк  МТ-1  2шт</t>
  </si>
  <si>
    <t>Металлический люк с установкой</t>
  </si>
  <si>
    <t>Смазка металлического люка 2 слоя</t>
  </si>
  <si>
    <t>Металлический колпачок K1-2 шт.</t>
  </si>
  <si>
    <t>Металлическая крышка с установкой</t>
  </si>
  <si>
    <t xml:space="preserve"> Окраска металлической крышки 2 слоя</t>
  </si>
  <si>
    <t>Технологические работы</t>
  </si>
  <si>
    <t>.монтаж сварных труб DN 114x3. с испытанием</t>
  </si>
  <si>
    <t xml:space="preserve">двухслойная окраска DN 114x3 </t>
  </si>
  <si>
    <t xml:space="preserve"> DN 114x3. подземное монтажное испытание</t>
  </si>
  <si>
    <t>Стальной трубы .DN 114x3 нормальная антикоррозионная изоляция</t>
  </si>
  <si>
    <t>Задвижка Dn100mm, PN = 1.0 МПа с монтажом</t>
  </si>
  <si>
    <t>Стальные фланцы Dn100mm, PN=1.0 МПа, монтаж</t>
  </si>
  <si>
    <t>Металлическая сетка из П3B-1мран, с установкой</t>
  </si>
  <si>
    <t>Стальные формованные детали .монтаж</t>
  </si>
  <si>
    <t>Стальная стирка труб, дезинфекция</t>
  </si>
  <si>
    <t>Полиэтилен. прокладка d=110мм , 10мт.давление.</t>
  </si>
  <si>
    <t>Забор</t>
  </si>
  <si>
    <t>Копание ямы для столба</t>
  </si>
  <si>
    <t>Сетка стальная, тканная, "Рабица", d = 2,0 мм, ячейка 50х50мм, 1500х10000мм</t>
  </si>
  <si>
    <t>б/строительство бетонных фундаментов м-100</t>
  </si>
  <si>
    <t>Установка металлической трубы d = 57x3mm</t>
  </si>
  <si>
    <t>масл. Окраска мет. Констр.</t>
  </si>
  <si>
    <t>ВСЕГО</t>
  </si>
  <si>
    <t xml:space="preserve">Աշխատանքների անվանումը      </t>
  </si>
  <si>
    <t>Наименование работ</t>
  </si>
  <si>
    <t>Չափի միավոր стоимость единицы</t>
  </si>
  <si>
    <t>Քանակը
Количество</t>
  </si>
  <si>
    <t xml:space="preserve">Միավորի ընդ.արժ հազ.դրամ Цена за единиц </t>
  </si>
  <si>
    <t>Ընդհանուր արժեքը հազ. Դրամ                      общая сумма тыс. драм</t>
  </si>
  <si>
    <t>Объем-смета</t>
  </si>
  <si>
    <t>Работы по строительству 1 каптажа внешней сети питьевой воды села Кут общины Гегамасар Гегаркуникского марза РА</t>
  </si>
</sst>
</file>

<file path=xl/styles.xml><?xml version="1.0" encoding="utf-8"?>
<styleSheet xmlns="http://schemas.openxmlformats.org/spreadsheetml/2006/main">
  <numFmts count="3">
    <numFmt numFmtId="164" formatCode="_(* #,##0.00_);_(* \(#,##0.00\);_(* &quot;-&quot;??_);_(@_)"/>
    <numFmt numFmtId="165" formatCode="0.0"/>
    <numFmt numFmtId="166" formatCode="0.000"/>
  </numFmts>
  <fonts count="16">
    <font>
      <sz val="10"/>
      <name val="Arial Armenian"/>
      <charset val="204"/>
    </font>
    <font>
      <sz val="10"/>
      <name val="Arial Armenian"/>
      <family val="2"/>
    </font>
    <font>
      <b/>
      <sz val="10"/>
      <name val="Arial Armenian"/>
      <family val="2"/>
    </font>
    <font>
      <sz val="9"/>
      <name val="Arial Armenian"/>
      <family val="2"/>
    </font>
    <font>
      <sz val="8"/>
      <name val="Arial Armenian"/>
      <family val="2"/>
    </font>
    <font>
      <b/>
      <sz val="12"/>
      <name val="Arial Armenian"/>
      <family val="2"/>
    </font>
    <font>
      <sz val="8"/>
      <name val="Arial LatArm"/>
      <family val="2"/>
    </font>
    <font>
      <sz val="11"/>
      <color indexed="8"/>
      <name val="Calibri"/>
      <family val="2"/>
      <charset val="204"/>
    </font>
    <font>
      <sz val="11"/>
      <name val="Arial Armenian"/>
      <family val="2"/>
    </font>
    <font>
      <sz val="10"/>
      <name val="Arial Armenian"/>
      <family val="2"/>
    </font>
    <font>
      <b/>
      <sz val="8"/>
      <name val="Arial Armenian"/>
      <family val="2"/>
    </font>
    <font>
      <sz val="10"/>
      <name val="Arial"/>
      <family val="2"/>
    </font>
    <font>
      <sz val="10"/>
      <name val="Arial"/>
      <family val="2"/>
      <charset val="204"/>
    </font>
    <font>
      <b/>
      <sz val="9"/>
      <name val="Arial Armenian"/>
      <family val="2"/>
    </font>
    <font>
      <sz val="8"/>
      <color theme="1"/>
      <name val="Arial Armenian"/>
      <family val="2"/>
    </font>
    <font>
      <b/>
      <sz val="11"/>
      <name val="Arial Armenian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9">
    <xf numFmtId="0" fontId="0" fillId="0" borderId="0"/>
    <xf numFmtId="0" fontId="7" fillId="0" borderId="0"/>
    <xf numFmtId="0" fontId="9" fillId="0" borderId="0"/>
    <xf numFmtId="0" fontId="1" fillId="0" borderId="0"/>
    <xf numFmtId="0" fontId="11" fillId="0" borderId="0"/>
    <xf numFmtId="0" fontId="3" fillId="0" borderId="0">
      <alignment horizontal="center" vertical="center" shrinkToFit="1"/>
    </xf>
    <xf numFmtId="0" fontId="12" fillId="0" borderId="0"/>
    <xf numFmtId="0" fontId="12" fillId="0" borderId="0"/>
    <xf numFmtId="164" fontId="12" fillId="0" borderId="0" applyFont="0" applyFill="0" applyBorder="0" applyAlignment="0" applyProtection="0"/>
  </cellStyleXfs>
  <cellXfs count="129">
    <xf numFmtId="0" fontId="0" fillId="0" borderId="0" xfId="0"/>
    <xf numFmtId="2" fontId="1" fillId="0" borderId="0" xfId="0" applyNumberFormat="1" applyFont="1" applyFill="1" applyAlignment="1">
      <alignment vertical="center"/>
    </xf>
    <xf numFmtId="2" fontId="4" fillId="0" borderId="0" xfId="0" applyNumberFormat="1" applyFont="1" applyFill="1" applyAlignment="1">
      <alignment vertical="center"/>
    </xf>
    <xf numFmtId="2" fontId="4" fillId="0" borderId="5" xfId="0" applyNumberFormat="1" applyFont="1" applyFill="1" applyBorder="1" applyAlignment="1">
      <alignment horizontal="center" vertical="center" wrapText="1"/>
    </xf>
    <xf numFmtId="2" fontId="4" fillId="3" borderId="1" xfId="0" applyNumberFormat="1" applyFont="1" applyFill="1" applyBorder="1" applyAlignment="1">
      <alignment horizontal="center" vertical="center"/>
    </xf>
    <xf numFmtId="2" fontId="4" fillId="0" borderId="10" xfId="0" applyNumberFormat="1" applyFont="1" applyFill="1" applyBorder="1" applyAlignment="1">
      <alignment horizontal="center" vertical="center" wrapText="1"/>
    </xf>
    <xf numFmtId="2" fontId="1" fillId="3" borderId="0" xfId="0" applyNumberFormat="1" applyFont="1" applyFill="1" applyAlignment="1">
      <alignment vertical="center"/>
    </xf>
    <xf numFmtId="2" fontId="4" fillId="3" borderId="1" xfId="0" applyNumberFormat="1" applyFont="1" applyFill="1" applyBorder="1" applyAlignment="1">
      <alignment horizontal="center" vertical="center" wrapText="1"/>
    </xf>
    <xf numFmtId="2" fontId="4" fillId="0" borderId="4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2" fontId="1" fillId="2" borderId="0" xfId="0" applyNumberFormat="1" applyFont="1" applyFill="1" applyAlignment="1">
      <alignment vertical="center"/>
    </xf>
    <xf numFmtId="2" fontId="13" fillId="0" borderId="0" xfId="0" applyNumberFormat="1" applyFont="1" applyFill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49" fontId="4" fillId="0" borderId="12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2" fontId="4" fillId="0" borderId="7" xfId="0" applyNumberFormat="1" applyFont="1" applyFill="1" applyBorder="1" applyAlignment="1">
      <alignment horizontal="center" vertical="center" wrapText="1"/>
    </xf>
    <xf numFmtId="166" fontId="4" fillId="0" borderId="1" xfId="0" applyNumberFormat="1" applyFont="1" applyFill="1" applyBorder="1" applyAlignment="1">
      <alignment horizontal="center" vertical="center" wrapText="1"/>
    </xf>
    <xf numFmtId="2" fontId="4" fillId="0" borderId="0" xfId="0" applyNumberFormat="1" applyFont="1" applyFill="1" applyBorder="1" applyAlignment="1">
      <alignment vertical="center" wrapText="1"/>
    </xf>
    <xf numFmtId="2" fontId="4" fillId="0" borderId="0" xfId="0" applyNumberFormat="1" applyFont="1" applyFill="1" applyAlignment="1">
      <alignment vertical="center" wrapText="1"/>
    </xf>
    <xf numFmtId="2" fontId="4" fillId="0" borderId="0" xfId="0" applyNumberFormat="1" applyFont="1" applyFill="1" applyAlignment="1">
      <alignment horizontal="center" vertical="center" wrapText="1"/>
    </xf>
    <xf numFmtId="2" fontId="8" fillId="0" borderId="0" xfId="0" applyNumberFormat="1" applyFont="1" applyFill="1" applyAlignment="1">
      <alignment vertical="center"/>
    </xf>
    <xf numFmtId="49" fontId="4" fillId="0" borderId="4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49" fontId="4" fillId="0" borderId="6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49" fontId="4" fillId="0" borderId="1" xfId="3" applyNumberFormat="1" applyFont="1" applyFill="1" applyBorder="1" applyAlignment="1">
      <alignment vertical="center" wrapText="1"/>
    </xf>
    <xf numFmtId="49" fontId="4" fillId="0" borderId="5" xfId="3" applyNumberFormat="1" applyFont="1" applyFill="1" applyBorder="1" applyAlignment="1">
      <alignment horizontal="center" vertical="center" wrapText="1"/>
    </xf>
    <xf numFmtId="49" fontId="4" fillId="0" borderId="1" xfId="3" applyNumberFormat="1" applyFont="1" applyFill="1" applyBorder="1" applyAlignment="1">
      <alignment horizontal="center" vertical="center" wrapText="1"/>
    </xf>
    <xf numFmtId="0" fontId="4" fillId="0" borderId="1" xfId="3" applyFont="1" applyFill="1" applyBorder="1" applyAlignment="1">
      <alignment horizontal="left" vertical="center" wrapText="1"/>
    </xf>
    <xf numFmtId="2" fontId="4" fillId="0" borderId="7" xfId="3" applyNumberFormat="1" applyFont="1" applyFill="1" applyBorder="1" applyAlignment="1">
      <alignment horizontal="center" vertical="center" wrapText="1"/>
    </xf>
    <xf numFmtId="49" fontId="4" fillId="0" borderId="9" xfId="0" applyNumberFormat="1" applyFont="1" applyFill="1" applyBorder="1" applyAlignment="1">
      <alignment horizontal="center" vertical="center" wrapText="1"/>
    </xf>
    <xf numFmtId="0" fontId="2" fillId="0" borderId="4" xfId="3" applyFont="1" applyFill="1" applyBorder="1" applyAlignment="1">
      <alignment horizontal="left" vertical="center" wrapText="1"/>
    </xf>
    <xf numFmtId="49" fontId="4" fillId="0" borderId="10" xfId="3" applyNumberFormat="1" applyFont="1" applyFill="1" applyBorder="1" applyAlignment="1">
      <alignment horizontal="center" vertical="center" wrapText="1"/>
    </xf>
    <xf numFmtId="2" fontId="4" fillId="0" borderId="13" xfId="3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4" fillId="0" borderId="10" xfId="0" applyFont="1" applyFill="1" applyBorder="1" applyAlignment="1">
      <alignment horizontal="center" vertical="center"/>
    </xf>
    <xf numFmtId="2" fontId="4" fillId="0" borderId="13" xfId="0" applyNumberFormat="1" applyFont="1" applyFill="1" applyBorder="1" applyAlignment="1">
      <alignment horizontal="center" vertical="center" wrapText="1"/>
    </xf>
    <xf numFmtId="166" fontId="4" fillId="0" borderId="7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4" fillId="0" borderId="8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14" fillId="0" borderId="1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165" fontId="4" fillId="3" borderId="4" xfId="0" applyNumberFormat="1" applyFont="1" applyFill="1" applyBorder="1" applyAlignment="1">
      <alignment horizontal="center" vertical="center"/>
    </xf>
    <xf numFmtId="2" fontId="4" fillId="0" borderId="4" xfId="0" applyNumberFormat="1" applyFont="1" applyFill="1" applyBorder="1" applyAlignment="1">
      <alignment horizontal="center" vertical="center" wrapText="1"/>
    </xf>
    <xf numFmtId="2" fontId="4" fillId="0" borderId="3" xfId="0" applyNumberFormat="1" applyFont="1" applyFill="1" applyBorder="1" applyAlignment="1">
      <alignment horizontal="center" vertical="center" wrapText="1"/>
    </xf>
    <xf numFmtId="2" fontId="4" fillId="0" borderId="2" xfId="0" applyNumberFormat="1" applyFont="1" applyFill="1" applyBorder="1" applyAlignment="1">
      <alignment horizontal="center" vertical="center" wrapText="1"/>
    </xf>
    <xf numFmtId="49" fontId="4" fillId="0" borderId="4" xfId="3" applyNumberFormat="1" applyFont="1" applyFill="1" applyBorder="1" applyAlignment="1">
      <alignment horizontal="center" vertical="center" wrapText="1"/>
    </xf>
    <xf numFmtId="49" fontId="4" fillId="0" borderId="11" xfId="0" applyNumberFormat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4" xfId="3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165" fontId="4" fillId="3" borderId="4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center" vertical="center" wrapText="1"/>
    </xf>
    <xf numFmtId="166" fontId="4" fillId="0" borderId="4" xfId="0" applyNumberFormat="1" applyFont="1" applyFill="1" applyBorder="1" applyAlignment="1">
      <alignment horizontal="center" vertical="center" wrapText="1"/>
    </xf>
    <xf numFmtId="166" fontId="4" fillId="0" borderId="2" xfId="0" applyNumberFormat="1" applyFont="1" applyFill="1" applyBorder="1" applyAlignment="1">
      <alignment horizontal="center" vertical="center" wrapText="1"/>
    </xf>
    <xf numFmtId="166" fontId="4" fillId="3" borderId="4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2" fontId="4" fillId="0" borderId="9" xfId="0" applyNumberFormat="1" applyFont="1" applyFill="1" applyBorder="1" applyAlignment="1">
      <alignment horizontal="center" vertical="center" wrapText="1"/>
    </xf>
    <xf numFmtId="2" fontId="4" fillId="0" borderId="3" xfId="0" applyNumberFormat="1" applyFont="1" applyFill="1" applyBorder="1" applyAlignment="1">
      <alignment vertical="center" wrapText="1"/>
    </xf>
    <xf numFmtId="2" fontId="15" fillId="0" borderId="1" xfId="0" applyNumberFormat="1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vertical="center"/>
    </xf>
    <xf numFmtId="0" fontId="4" fillId="3" borderId="2" xfId="0" applyFont="1" applyFill="1" applyBorder="1" applyAlignment="1">
      <alignment vertical="center"/>
    </xf>
    <xf numFmtId="2" fontId="15" fillId="0" borderId="7" xfId="0" applyNumberFormat="1" applyFont="1" applyFill="1" applyBorder="1" applyAlignment="1">
      <alignment vertical="center" wrapText="1"/>
    </xf>
    <xf numFmtId="2" fontId="15" fillId="0" borderId="7" xfId="0" applyNumberFormat="1" applyFont="1" applyFill="1" applyBorder="1" applyAlignment="1">
      <alignment horizontal="center" vertical="center" wrapText="1"/>
    </xf>
    <xf numFmtId="2" fontId="15" fillId="0" borderId="5" xfId="0" applyNumberFormat="1" applyFont="1" applyFill="1" applyBorder="1" applyAlignment="1">
      <alignment horizontal="center" vertical="center" wrapText="1"/>
    </xf>
    <xf numFmtId="166" fontId="4" fillId="0" borderId="8" xfId="0" applyNumberFormat="1" applyFont="1" applyFill="1" applyBorder="1" applyAlignment="1">
      <alignment horizontal="center" vertical="center" wrapText="1"/>
    </xf>
    <xf numFmtId="166" fontId="4" fillId="0" borderId="10" xfId="0" applyNumberFormat="1" applyFont="1" applyFill="1" applyBorder="1" applyAlignment="1">
      <alignment horizontal="center" vertical="center" wrapText="1"/>
    </xf>
    <xf numFmtId="165" fontId="4" fillId="3" borderId="10" xfId="0" applyNumberFormat="1" applyFont="1" applyFill="1" applyBorder="1" applyAlignment="1">
      <alignment horizontal="center" vertical="center"/>
    </xf>
    <xf numFmtId="165" fontId="4" fillId="3" borderId="1" xfId="0" applyNumberFormat="1" applyFont="1" applyFill="1" applyBorder="1" applyAlignment="1">
      <alignment horizontal="center" vertical="center"/>
    </xf>
    <xf numFmtId="0" fontId="13" fillId="0" borderId="1" xfId="0" applyFont="1" applyBorder="1" applyAlignment="1">
      <alignment horizontal="left" vertical="center" wrapText="1"/>
    </xf>
    <xf numFmtId="166" fontId="4" fillId="3" borderId="1" xfId="0" applyNumberFormat="1" applyFont="1" applyFill="1" applyBorder="1" applyAlignment="1">
      <alignment horizontal="center" vertical="center" wrapText="1"/>
    </xf>
    <xf numFmtId="166" fontId="4" fillId="3" borderId="10" xfId="0" applyNumberFormat="1" applyFont="1" applyFill="1" applyBorder="1" applyAlignment="1">
      <alignment horizontal="center" vertical="center" wrapText="1"/>
    </xf>
    <xf numFmtId="166" fontId="4" fillId="0" borderId="5" xfId="0" applyNumberFormat="1" applyFont="1" applyFill="1" applyBorder="1" applyAlignment="1">
      <alignment horizontal="center" vertical="center" wrapText="1"/>
    </xf>
    <xf numFmtId="166" fontId="4" fillId="3" borderId="5" xfId="0" applyNumberFormat="1" applyFont="1" applyFill="1" applyBorder="1" applyAlignment="1">
      <alignment horizontal="center" vertical="center" wrapText="1"/>
    </xf>
    <xf numFmtId="166" fontId="4" fillId="0" borderId="9" xfId="0" applyNumberFormat="1" applyFont="1" applyFill="1" applyBorder="1" applyAlignment="1">
      <alignment horizontal="center" vertical="center" wrapText="1"/>
    </xf>
    <xf numFmtId="2" fontId="4" fillId="0" borderId="14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/>
    </xf>
    <xf numFmtId="2" fontId="4" fillId="3" borderId="5" xfId="0" applyNumberFormat="1" applyFont="1" applyFill="1" applyBorder="1" applyAlignment="1">
      <alignment horizontal="center" vertical="center" wrapText="1"/>
    </xf>
    <xf numFmtId="2" fontId="4" fillId="0" borderId="4" xfId="3" applyNumberFormat="1" applyFont="1" applyFill="1" applyBorder="1" applyAlignment="1">
      <alignment horizontal="center" vertical="center" wrapText="1"/>
    </xf>
    <xf numFmtId="2" fontId="4" fillId="0" borderId="1" xfId="3" applyNumberFormat="1" applyFont="1" applyFill="1" applyBorder="1" applyAlignment="1">
      <alignment horizontal="center" vertical="center" wrapText="1"/>
    </xf>
    <xf numFmtId="2" fontId="6" fillId="0" borderId="14" xfId="0" applyNumberFormat="1" applyFont="1" applyFill="1" applyBorder="1" applyAlignment="1">
      <alignment horizontal="center" vertical="center" textRotation="90" wrapText="1"/>
    </xf>
    <xf numFmtId="0" fontId="4" fillId="3" borderId="14" xfId="0" applyFont="1" applyFill="1" applyBorder="1" applyAlignment="1">
      <alignment vertical="center"/>
    </xf>
    <xf numFmtId="0" fontId="15" fillId="3" borderId="2" xfId="0" applyFont="1" applyFill="1" applyBorder="1" applyAlignment="1">
      <alignment vertical="center"/>
    </xf>
    <xf numFmtId="0" fontId="10" fillId="0" borderId="5" xfId="0" applyFont="1" applyBorder="1" applyAlignment="1">
      <alignment horizontal="left" vertical="center" wrapText="1"/>
    </xf>
    <xf numFmtId="49" fontId="4" fillId="0" borderId="5" xfId="3" applyNumberFormat="1" applyFont="1" applyFill="1" applyBorder="1" applyAlignment="1">
      <alignment vertical="center" wrapText="1"/>
    </xf>
    <xf numFmtId="0" fontId="4" fillId="0" borderId="5" xfId="3" applyFont="1" applyFill="1" applyBorder="1" applyAlignment="1">
      <alignment horizontal="left" vertical="center" wrapText="1"/>
    </xf>
    <xf numFmtId="0" fontId="2" fillId="0" borderId="10" xfId="3" applyFont="1" applyFill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2" fillId="0" borderId="1" xfId="3" applyFont="1" applyFill="1" applyBorder="1" applyAlignment="1">
      <alignment horizontal="left" vertical="center" wrapText="1"/>
    </xf>
    <xf numFmtId="0" fontId="13" fillId="0" borderId="8" xfId="0" applyFont="1" applyBorder="1" applyAlignment="1">
      <alignment horizontal="left" vertical="center" wrapText="1"/>
    </xf>
    <xf numFmtId="2" fontId="15" fillId="0" borderId="0" xfId="0" applyNumberFormat="1" applyFont="1" applyFill="1" applyBorder="1" applyAlignment="1">
      <alignment horizontal="left" vertical="center" wrapText="1"/>
    </xf>
    <xf numFmtId="2" fontId="15" fillId="0" borderId="0" xfId="0" applyNumberFormat="1" applyFont="1" applyFill="1" applyBorder="1" applyAlignment="1">
      <alignment vertical="center" wrapText="1"/>
    </xf>
    <xf numFmtId="2" fontId="15" fillId="0" borderId="0" xfId="0" applyNumberFormat="1" applyFont="1" applyFill="1" applyBorder="1" applyAlignment="1">
      <alignment horizontal="center" vertical="center" wrapText="1"/>
    </xf>
    <xf numFmtId="0" fontId="15" fillId="3" borderId="0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 applyProtection="1">
      <alignment horizontal="center" vertical="center" wrapText="1"/>
      <protection locked="0"/>
    </xf>
    <xf numFmtId="2" fontId="6" fillId="0" borderId="1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2" fontId="15" fillId="0" borderId="6" xfId="0" applyNumberFormat="1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/>
    </xf>
    <xf numFmtId="2" fontId="5" fillId="0" borderId="0" xfId="0" applyNumberFormat="1" applyFont="1" applyFill="1" applyAlignment="1">
      <alignment horizontal="center" vertical="center"/>
    </xf>
    <xf numFmtId="2" fontId="2" fillId="0" borderId="0" xfId="0" applyNumberFormat="1" applyFont="1" applyFill="1" applyAlignment="1">
      <alignment horizontal="center" vertical="center" wrapText="1"/>
    </xf>
    <xf numFmtId="2" fontId="2" fillId="0" borderId="0" xfId="0" applyNumberFormat="1" applyFont="1" applyFill="1" applyAlignment="1">
      <alignment horizontal="center" vertical="center"/>
    </xf>
    <xf numFmtId="0" fontId="15" fillId="0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</cellXfs>
  <cellStyles count="9">
    <cellStyle name="Comma_Gnahashvark Oshakan" xfId="8"/>
    <cellStyle name="Normal 2" xfId="1"/>
    <cellStyle name="Normal 26" xfId="7"/>
    <cellStyle name="Normal 27" xfId="6"/>
    <cellStyle name="Normal 6" xfId="4"/>
    <cellStyle name="Normal_BAREK 2 2" xfId="5"/>
    <cellStyle name="Обычный" xfId="0" builtinId="0"/>
    <cellStyle name="Обычный 2" xfId="3"/>
    <cellStyle name="Обычный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M107"/>
  <sheetViews>
    <sheetView tabSelected="1" showWhiteSpace="0" view="pageLayout" zoomScaleSheetLayoutView="100" workbookViewId="0">
      <selection activeCell="B7" sqref="B7:G7"/>
    </sheetView>
  </sheetViews>
  <sheetFormatPr defaultRowHeight="10.5"/>
  <cols>
    <col min="1" max="1" width="2.7109375" style="12" customWidth="1"/>
    <col min="2" max="3" width="51.5703125" style="12" customWidth="1"/>
    <col min="4" max="4" width="6.140625" style="12" customWidth="1"/>
    <col min="5" max="6" width="6.85546875" style="14" customWidth="1"/>
    <col min="7" max="7" width="9.7109375" style="13" customWidth="1"/>
    <col min="8" max="13" width="9.140625" style="15"/>
    <col min="14" max="16384" width="9.140625" style="12"/>
  </cols>
  <sheetData>
    <row r="2" spans="1:13" ht="20.25" customHeight="1">
      <c r="A2" s="124" t="s">
        <v>92</v>
      </c>
      <c r="B2" s="124"/>
      <c r="C2" s="124"/>
      <c r="D2" s="124"/>
      <c r="E2" s="124"/>
      <c r="F2" s="124"/>
      <c r="G2" s="124"/>
    </row>
    <row r="3" spans="1:13" ht="20.25" customHeight="1">
      <c r="A3" s="127" t="s">
        <v>169</v>
      </c>
      <c r="B3" s="127"/>
      <c r="C3" s="127"/>
      <c r="D3" s="127"/>
      <c r="E3" s="127"/>
      <c r="F3" s="127"/>
      <c r="G3" s="127"/>
      <c r="H3" s="127"/>
    </row>
    <row r="4" spans="1:13" ht="16.5" customHeight="1">
      <c r="A4" s="125" t="s">
        <v>94</v>
      </c>
      <c r="B4" s="126"/>
      <c r="C4" s="126"/>
      <c r="D4" s="126"/>
      <c r="E4" s="126"/>
      <c r="F4" s="126"/>
      <c r="G4" s="126"/>
    </row>
    <row r="5" spans="1:13" ht="16.5" customHeight="1">
      <c r="A5" s="125" t="s">
        <v>170</v>
      </c>
      <c r="B5" s="125"/>
      <c r="C5" s="125"/>
      <c r="D5" s="125"/>
      <c r="E5" s="125"/>
      <c r="F5" s="125"/>
      <c r="G5" s="125"/>
    </row>
    <row r="6" spans="1:13" s="16" customFormat="1" ht="12" customHeight="1">
      <c r="A6" s="2" t="s">
        <v>0</v>
      </c>
      <c r="B6" s="17"/>
      <c r="C6" s="17"/>
      <c r="D6" s="2"/>
      <c r="E6" s="1"/>
      <c r="F6" s="1"/>
      <c r="G6" s="2"/>
      <c r="H6" s="6"/>
      <c r="I6" s="6"/>
      <c r="J6" s="6"/>
      <c r="K6" s="6"/>
      <c r="L6" s="6"/>
      <c r="M6" s="6"/>
    </row>
    <row r="7" spans="1:13" ht="65.25" customHeight="1">
      <c r="A7" s="78"/>
      <c r="B7" s="118" t="s">
        <v>163</v>
      </c>
      <c r="C7" s="118" t="s">
        <v>164</v>
      </c>
      <c r="D7" s="119" t="s">
        <v>165</v>
      </c>
      <c r="E7" s="119" t="s">
        <v>166</v>
      </c>
      <c r="F7" s="120" t="s">
        <v>167</v>
      </c>
      <c r="G7" s="121" t="s">
        <v>168</v>
      </c>
      <c r="H7" s="101" t="s">
        <v>93</v>
      </c>
    </row>
    <row r="8" spans="1:13" ht="13.5" customHeight="1">
      <c r="A8" s="11" t="s">
        <v>9</v>
      </c>
      <c r="B8" s="11" t="s">
        <v>10</v>
      </c>
      <c r="C8" s="11"/>
      <c r="D8" s="11" t="s">
        <v>8</v>
      </c>
      <c r="E8" s="11" t="s">
        <v>11</v>
      </c>
      <c r="F8" s="11" t="s">
        <v>12</v>
      </c>
      <c r="G8" s="11" t="s">
        <v>13</v>
      </c>
      <c r="H8" s="97">
        <v>7</v>
      </c>
    </row>
    <row r="9" spans="1:13" ht="18" customHeight="1">
      <c r="A9" s="34"/>
      <c r="B9" s="35" t="s">
        <v>90</v>
      </c>
      <c r="C9" s="104" t="s">
        <v>95</v>
      </c>
      <c r="D9" s="21"/>
      <c r="E9" s="76"/>
      <c r="F9" s="23"/>
      <c r="G9" s="9"/>
      <c r="H9" s="80"/>
    </row>
    <row r="10" spans="1:13" ht="24.75" customHeight="1">
      <c r="A10" s="34" t="s">
        <v>9</v>
      </c>
      <c r="B10" s="36" t="s">
        <v>25</v>
      </c>
      <c r="C10" s="105" t="s">
        <v>96</v>
      </c>
      <c r="D10" s="37" t="s">
        <v>1</v>
      </c>
      <c r="E10" s="38" t="s">
        <v>26</v>
      </c>
      <c r="F10" s="37">
        <v>4.7853204739709865</v>
      </c>
      <c r="G10" s="9">
        <f>F10*E10</f>
        <v>7.1779807109564793</v>
      </c>
      <c r="H10" s="80"/>
    </row>
    <row r="11" spans="1:13" ht="15.75" customHeight="1">
      <c r="A11" s="34" t="s">
        <v>10</v>
      </c>
      <c r="B11" s="39" t="s">
        <v>27</v>
      </c>
      <c r="C11" s="106" t="s">
        <v>98</v>
      </c>
      <c r="D11" s="37" t="s">
        <v>1</v>
      </c>
      <c r="E11" s="100">
        <v>5.8</v>
      </c>
      <c r="F11" s="40">
        <v>4.7853204739709865</v>
      </c>
      <c r="G11" s="9">
        <f t="shared" ref="G11:G74" si="0">F11*E11</f>
        <v>27.754858749031722</v>
      </c>
      <c r="H11" s="80"/>
    </row>
    <row r="12" spans="1:13" ht="15.75" customHeight="1">
      <c r="A12" s="41" t="s">
        <v>8</v>
      </c>
      <c r="B12" s="39" t="s">
        <v>28</v>
      </c>
      <c r="C12" s="106" t="s">
        <v>97</v>
      </c>
      <c r="D12" s="37" t="s">
        <v>1</v>
      </c>
      <c r="E12" s="100">
        <v>3.2</v>
      </c>
      <c r="F12" s="40">
        <v>22.839238127787713</v>
      </c>
      <c r="G12" s="9">
        <f t="shared" si="0"/>
        <v>73.085562008920689</v>
      </c>
      <c r="H12" s="80"/>
    </row>
    <row r="13" spans="1:13" ht="15.75" customHeight="1">
      <c r="A13" s="41" t="s">
        <v>11</v>
      </c>
      <c r="B13" s="39" t="s">
        <v>29</v>
      </c>
      <c r="C13" s="106" t="s">
        <v>104</v>
      </c>
      <c r="D13" s="37" t="s">
        <v>1</v>
      </c>
      <c r="E13" s="100">
        <v>2.6</v>
      </c>
      <c r="F13" s="40">
        <v>7.6656409771396401</v>
      </c>
      <c r="G13" s="9">
        <f t="shared" si="0"/>
        <v>19.930666540563063</v>
      </c>
      <c r="H13" s="80"/>
    </row>
    <row r="14" spans="1:13" ht="15.75" customHeight="1">
      <c r="A14" s="41" t="s">
        <v>12</v>
      </c>
      <c r="B14" s="39" t="s">
        <v>30</v>
      </c>
      <c r="C14" s="106" t="s">
        <v>103</v>
      </c>
      <c r="D14" s="37" t="s">
        <v>1</v>
      </c>
      <c r="E14" s="100">
        <v>1.4</v>
      </c>
      <c r="F14" s="40">
        <v>5.6445220640345033</v>
      </c>
      <c r="G14" s="9">
        <f t="shared" si="0"/>
        <v>7.9023308896483044</v>
      </c>
      <c r="H14" s="80"/>
    </row>
    <row r="15" spans="1:13" ht="15.75" customHeight="1">
      <c r="A15" s="41" t="s">
        <v>13</v>
      </c>
      <c r="B15" s="39" t="s">
        <v>31</v>
      </c>
      <c r="C15" s="106" t="s">
        <v>102</v>
      </c>
      <c r="D15" s="37" t="s">
        <v>1</v>
      </c>
      <c r="E15" s="100">
        <v>1.7</v>
      </c>
      <c r="F15" s="40">
        <v>5.988112279262376</v>
      </c>
      <c r="G15" s="9">
        <f t="shared" si="0"/>
        <v>10.17979087474604</v>
      </c>
      <c r="H15" s="80"/>
    </row>
    <row r="16" spans="1:13" ht="15.75" customHeight="1">
      <c r="A16" s="41" t="s">
        <v>14</v>
      </c>
      <c r="B16" s="39" t="s">
        <v>99</v>
      </c>
      <c r="C16" s="106" t="s">
        <v>101</v>
      </c>
      <c r="D16" s="37" t="s">
        <v>1</v>
      </c>
      <c r="E16" s="100">
        <v>3.6</v>
      </c>
      <c r="F16" s="40">
        <v>22.839238127787716</v>
      </c>
      <c r="G16" s="9">
        <f t="shared" si="0"/>
        <v>82.221257260035784</v>
      </c>
      <c r="H16" s="80"/>
    </row>
    <row r="17" spans="1:8" ht="24.75" customHeight="1">
      <c r="A17" s="41" t="s">
        <v>15</v>
      </c>
      <c r="B17" s="39" t="s">
        <v>32</v>
      </c>
      <c r="C17" s="106" t="s">
        <v>100</v>
      </c>
      <c r="D17" s="37" t="s">
        <v>1</v>
      </c>
      <c r="E17" s="100">
        <v>6.7</v>
      </c>
      <c r="F17" s="40">
        <v>1.350458538666659</v>
      </c>
      <c r="G17" s="9">
        <f t="shared" si="0"/>
        <v>9.0480722090666159</v>
      </c>
      <c r="H17" s="80"/>
    </row>
    <row r="18" spans="1:8" ht="24.75" customHeight="1">
      <c r="A18" s="41" t="s">
        <v>16</v>
      </c>
      <c r="B18" s="39" t="s">
        <v>33</v>
      </c>
      <c r="C18" s="106" t="s">
        <v>105</v>
      </c>
      <c r="D18" s="37" t="s">
        <v>1</v>
      </c>
      <c r="E18" s="100">
        <v>0.1</v>
      </c>
      <c r="F18" s="40">
        <v>5.988112279262376</v>
      </c>
      <c r="G18" s="9">
        <f t="shared" si="0"/>
        <v>0.59881122792623764</v>
      </c>
      <c r="H18" s="80"/>
    </row>
    <row r="19" spans="1:8" ht="43.5" customHeight="1">
      <c r="A19" s="41" t="s">
        <v>17</v>
      </c>
      <c r="B19" s="39" t="s">
        <v>34</v>
      </c>
      <c r="C19" s="106" t="s">
        <v>106</v>
      </c>
      <c r="D19" s="37" t="s">
        <v>1</v>
      </c>
      <c r="E19" s="100">
        <v>0.4</v>
      </c>
      <c r="F19" s="40">
        <v>1.350458538666659</v>
      </c>
      <c r="G19" s="9">
        <f t="shared" si="0"/>
        <v>0.5401834154666636</v>
      </c>
      <c r="H19" s="80"/>
    </row>
    <row r="20" spans="1:8" ht="28.5" customHeight="1">
      <c r="A20" s="41" t="s">
        <v>18</v>
      </c>
      <c r="B20" s="39" t="s">
        <v>35</v>
      </c>
      <c r="C20" s="106" t="s">
        <v>107</v>
      </c>
      <c r="D20" s="37" t="s">
        <v>1</v>
      </c>
      <c r="E20" s="100">
        <v>13.3</v>
      </c>
      <c r="F20" s="40">
        <v>1.3504585386666585</v>
      </c>
      <c r="G20" s="9">
        <f t="shared" si="0"/>
        <v>17.96109856426656</v>
      </c>
      <c r="H20" s="80"/>
    </row>
    <row r="21" spans="1:8" ht="17.25" customHeight="1">
      <c r="A21" s="41"/>
      <c r="B21" s="42" t="s">
        <v>36</v>
      </c>
      <c r="C21" s="107"/>
      <c r="D21" s="43"/>
      <c r="E21" s="99"/>
      <c r="F21" s="44">
        <v>0</v>
      </c>
      <c r="G21" s="9">
        <f t="shared" si="0"/>
        <v>0</v>
      </c>
      <c r="H21" s="80"/>
    </row>
    <row r="22" spans="1:8" ht="17.25" customHeight="1">
      <c r="A22" s="41"/>
      <c r="B22" s="42" t="s">
        <v>37</v>
      </c>
      <c r="C22" s="112" t="s">
        <v>108</v>
      </c>
      <c r="D22" s="43"/>
      <c r="E22" s="99"/>
      <c r="F22" s="44">
        <v>0</v>
      </c>
      <c r="G22" s="9">
        <f t="shared" si="0"/>
        <v>0</v>
      </c>
      <c r="H22" s="80"/>
    </row>
    <row r="23" spans="1:8" ht="29.25" customHeight="1">
      <c r="A23" s="34" t="s">
        <v>9</v>
      </c>
      <c r="B23" s="39" t="s">
        <v>38</v>
      </c>
      <c r="C23" s="128" t="s">
        <v>120</v>
      </c>
      <c r="D23" s="37" t="s">
        <v>1</v>
      </c>
      <c r="E23" s="100">
        <v>0.2</v>
      </c>
      <c r="F23" s="40">
        <v>93.14477884023627</v>
      </c>
      <c r="G23" s="9">
        <f t="shared" si="0"/>
        <v>18.628955768047256</v>
      </c>
      <c r="H23" s="80"/>
    </row>
    <row r="24" spans="1:8" ht="23.25" customHeight="1">
      <c r="A24" s="72" t="s">
        <v>10</v>
      </c>
      <c r="B24" s="22" t="s">
        <v>39</v>
      </c>
      <c r="C24" s="22" t="s">
        <v>119</v>
      </c>
      <c r="D24" s="18" t="s">
        <v>1</v>
      </c>
      <c r="E24" s="76">
        <v>3</v>
      </c>
      <c r="F24" s="3">
        <v>103.50207771940654</v>
      </c>
      <c r="G24" s="9">
        <f t="shared" si="0"/>
        <v>310.50623315821963</v>
      </c>
      <c r="H24" s="80"/>
    </row>
    <row r="25" spans="1:8" ht="16.5" customHeight="1">
      <c r="A25" s="68"/>
      <c r="B25" s="53" t="s">
        <v>41</v>
      </c>
      <c r="C25" s="53" t="s">
        <v>109</v>
      </c>
      <c r="D25" s="66"/>
      <c r="E25" s="61"/>
      <c r="F25" s="61">
        <v>0</v>
      </c>
      <c r="G25" s="9">
        <f t="shared" si="0"/>
        <v>0</v>
      </c>
      <c r="H25" s="80"/>
    </row>
    <row r="26" spans="1:8" ht="22.5" customHeight="1">
      <c r="A26" s="11" t="s">
        <v>9</v>
      </c>
      <c r="B26" s="22" t="s">
        <v>42</v>
      </c>
      <c r="C26" s="22" t="s">
        <v>110</v>
      </c>
      <c r="D26" s="32" t="s">
        <v>1</v>
      </c>
      <c r="E26" s="8">
        <v>0.4</v>
      </c>
      <c r="F26" s="59">
        <v>94.787623354335565</v>
      </c>
      <c r="G26" s="9">
        <f t="shared" si="0"/>
        <v>37.915049341734225</v>
      </c>
      <c r="H26" s="80"/>
    </row>
    <row r="27" spans="1:8" ht="22.5" customHeight="1">
      <c r="A27" s="30"/>
      <c r="B27" s="46" t="s">
        <v>43</v>
      </c>
      <c r="C27" s="46" t="s">
        <v>111</v>
      </c>
      <c r="D27" s="32"/>
      <c r="E27" s="8"/>
      <c r="F27" s="59">
        <v>0</v>
      </c>
      <c r="G27" s="9">
        <f t="shared" si="0"/>
        <v>0</v>
      </c>
      <c r="H27" s="80"/>
    </row>
    <row r="28" spans="1:8" ht="22.5" customHeight="1">
      <c r="A28" s="67" t="s">
        <v>9</v>
      </c>
      <c r="B28" s="64" t="s">
        <v>44</v>
      </c>
      <c r="C28" s="64" t="s">
        <v>112</v>
      </c>
      <c r="D28" s="65" t="s">
        <v>1</v>
      </c>
      <c r="E28" s="59">
        <v>8.5</v>
      </c>
      <c r="F28" s="59">
        <v>118.21571476080854</v>
      </c>
      <c r="G28" s="9">
        <f t="shared" si="0"/>
        <v>1004.8335754668726</v>
      </c>
      <c r="H28" s="80"/>
    </row>
    <row r="29" spans="1:8" ht="22.5" customHeight="1">
      <c r="A29" s="67" t="s">
        <v>10</v>
      </c>
      <c r="B29" s="64" t="s">
        <v>45</v>
      </c>
      <c r="C29" s="64" t="s">
        <v>113</v>
      </c>
      <c r="D29" s="65" t="s">
        <v>3</v>
      </c>
      <c r="E29" s="59">
        <v>10</v>
      </c>
      <c r="F29" s="5">
        <v>1.0331817829949987</v>
      </c>
      <c r="G29" s="9">
        <f t="shared" si="0"/>
        <v>10.331817829949987</v>
      </c>
      <c r="H29" s="80"/>
    </row>
    <row r="30" spans="1:8" ht="15" customHeight="1">
      <c r="A30" s="11" t="s">
        <v>8</v>
      </c>
      <c r="B30" s="96" t="s">
        <v>46</v>
      </c>
      <c r="C30" s="22" t="s">
        <v>114</v>
      </c>
      <c r="D30" s="97" t="s">
        <v>3</v>
      </c>
      <c r="E30" s="7">
        <v>65</v>
      </c>
      <c r="F30" s="98">
        <v>2.0550006437885786</v>
      </c>
      <c r="G30" s="9">
        <f t="shared" si="0"/>
        <v>133.57504184625762</v>
      </c>
      <c r="H30" s="80"/>
    </row>
    <row r="31" spans="1:8" ht="15" customHeight="1">
      <c r="A31" s="45"/>
      <c r="B31" s="46" t="s">
        <v>48</v>
      </c>
      <c r="C31" s="46" t="s">
        <v>115</v>
      </c>
      <c r="D31" s="47"/>
      <c r="E31" s="60"/>
      <c r="F31" s="95">
        <v>0</v>
      </c>
      <c r="G31" s="9">
        <f t="shared" si="0"/>
        <v>0</v>
      </c>
      <c r="H31" s="80"/>
    </row>
    <row r="32" spans="1:8" ht="22.5" customHeight="1">
      <c r="A32" s="72" t="s">
        <v>9</v>
      </c>
      <c r="B32" s="64" t="s">
        <v>49</v>
      </c>
      <c r="C32" s="64" t="s">
        <v>116</v>
      </c>
      <c r="D32" s="65" t="s">
        <v>1</v>
      </c>
      <c r="E32" s="59">
        <v>0.6</v>
      </c>
      <c r="F32" s="5">
        <v>120.64178436141576</v>
      </c>
      <c r="G32" s="9">
        <f t="shared" si="0"/>
        <v>72.385070616849447</v>
      </c>
      <c r="H32" s="80"/>
    </row>
    <row r="33" spans="1:8" ht="18" customHeight="1">
      <c r="A33" s="34" t="s">
        <v>10</v>
      </c>
      <c r="B33" s="22" t="s">
        <v>50</v>
      </c>
      <c r="C33" s="108" t="s">
        <v>117</v>
      </c>
      <c r="D33" s="21" t="s">
        <v>3</v>
      </c>
      <c r="E33" s="76">
        <v>61</v>
      </c>
      <c r="F33" s="23">
        <v>0.4225975909219834</v>
      </c>
      <c r="G33" s="9">
        <f t="shared" si="0"/>
        <v>25.778453046240987</v>
      </c>
      <c r="H33" s="80"/>
    </row>
    <row r="34" spans="1:8" ht="18" customHeight="1">
      <c r="A34" s="67" t="s">
        <v>8</v>
      </c>
      <c r="B34" s="22" t="s">
        <v>51</v>
      </c>
      <c r="C34" s="22" t="s">
        <v>118</v>
      </c>
      <c r="D34" s="18" t="s">
        <v>3</v>
      </c>
      <c r="E34" s="76">
        <v>21.1</v>
      </c>
      <c r="F34" s="3">
        <v>1.0331817829949987</v>
      </c>
      <c r="G34" s="9">
        <f t="shared" si="0"/>
        <v>21.800135621194475</v>
      </c>
      <c r="H34" s="80"/>
    </row>
    <row r="35" spans="1:8" ht="18" customHeight="1">
      <c r="A35" s="11"/>
      <c r="B35" s="48" t="s">
        <v>52</v>
      </c>
      <c r="C35" s="48" t="s">
        <v>121</v>
      </c>
      <c r="D35" s="18"/>
      <c r="E35" s="10"/>
      <c r="F35" s="76">
        <v>0</v>
      </c>
      <c r="G35" s="9">
        <f t="shared" si="0"/>
        <v>0</v>
      </c>
      <c r="H35" s="80"/>
    </row>
    <row r="36" spans="1:8" ht="15.75" customHeight="1">
      <c r="A36" s="11" t="s">
        <v>9</v>
      </c>
      <c r="B36" s="22" t="s">
        <v>53</v>
      </c>
      <c r="C36" s="108" t="s">
        <v>122</v>
      </c>
      <c r="D36" s="21" t="s">
        <v>3</v>
      </c>
      <c r="E36" s="23">
        <v>29.22</v>
      </c>
      <c r="F36" s="76">
        <v>0.84849284910915324</v>
      </c>
      <c r="G36" s="9">
        <f t="shared" si="0"/>
        <v>24.792961050969456</v>
      </c>
      <c r="H36" s="80"/>
    </row>
    <row r="37" spans="1:8" ht="15.75" customHeight="1">
      <c r="A37" s="67" t="s">
        <v>8</v>
      </c>
      <c r="B37" s="64" t="s">
        <v>54</v>
      </c>
      <c r="C37" s="64" t="s">
        <v>123</v>
      </c>
      <c r="D37" s="65" t="s">
        <v>7</v>
      </c>
      <c r="E37" s="94">
        <v>1</v>
      </c>
      <c r="F37" s="73">
        <v>1.1252921841175549</v>
      </c>
      <c r="G37" s="9">
        <f t="shared" si="0"/>
        <v>1.1252921841175549</v>
      </c>
      <c r="H37" s="80"/>
    </row>
    <row r="38" spans="1:8" ht="14.25" customHeight="1">
      <c r="A38" s="11" t="s">
        <v>11</v>
      </c>
      <c r="B38" s="22" t="s">
        <v>55</v>
      </c>
      <c r="C38" s="108" t="s">
        <v>124</v>
      </c>
      <c r="D38" s="21" t="s">
        <v>3</v>
      </c>
      <c r="E38" s="23">
        <v>0.3</v>
      </c>
      <c r="F38" s="76">
        <v>1.001711866519575</v>
      </c>
      <c r="G38" s="9">
        <f t="shared" si="0"/>
        <v>0.30051355995587248</v>
      </c>
      <c r="H38" s="102"/>
    </row>
    <row r="39" spans="1:8" ht="14.25" customHeight="1">
      <c r="A39" s="11"/>
      <c r="B39" s="49" t="s">
        <v>91</v>
      </c>
      <c r="C39" s="109" t="s">
        <v>125</v>
      </c>
      <c r="D39" s="50"/>
      <c r="E39" s="51"/>
      <c r="F39" s="59">
        <v>0</v>
      </c>
      <c r="G39" s="9">
        <f t="shared" si="0"/>
        <v>0</v>
      </c>
      <c r="H39" s="102"/>
    </row>
    <row r="40" spans="1:8" ht="14.25" customHeight="1">
      <c r="A40" s="11" t="s">
        <v>9</v>
      </c>
      <c r="B40" s="22" t="s">
        <v>56</v>
      </c>
      <c r="C40" s="108" t="s">
        <v>126</v>
      </c>
      <c r="D40" s="21" t="s">
        <v>3</v>
      </c>
      <c r="E40" s="23">
        <v>63.35</v>
      </c>
      <c r="F40" s="76">
        <v>0.84849284910915324</v>
      </c>
      <c r="G40" s="9">
        <f t="shared" si="0"/>
        <v>53.752021991064858</v>
      </c>
      <c r="H40" s="102"/>
    </row>
    <row r="41" spans="1:8" ht="14.25" customHeight="1">
      <c r="A41" s="45" t="s">
        <v>10</v>
      </c>
      <c r="B41" s="22" t="s">
        <v>57</v>
      </c>
      <c r="C41" s="108" t="s">
        <v>127</v>
      </c>
      <c r="D41" s="21" t="s">
        <v>3</v>
      </c>
      <c r="E41" s="23">
        <v>6.78</v>
      </c>
      <c r="F41" s="76">
        <v>0.69099929239111524</v>
      </c>
      <c r="G41" s="9">
        <f t="shared" si="0"/>
        <v>4.6849752024117617</v>
      </c>
      <c r="H41" s="80"/>
    </row>
    <row r="42" spans="1:8" ht="14.25" customHeight="1">
      <c r="A42" s="45" t="s">
        <v>8</v>
      </c>
      <c r="B42" s="22" t="s">
        <v>58</v>
      </c>
      <c r="C42" s="64" t="s">
        <v>128</v>
      </c>
      <c r="D42" s="32" t="s">
        <v>1</v>
      </c>
      <c r="E42" s="77">
        <v>1.7999999999999999E-2</v>
      </c>
      <c r="F42" s="59">
        <v>47.01572177185048</v>
      </c>
      <c r="G42" s="9">
        <f t="shared" si="0"/>
        <v>0.84628299189330858</v>
      </c>
      <c r="H42" s="80"/>
    </row>
    <row r="43" spans="1:8" ht="14.25" customHeight="1">
      <c r="A43" s="45"/>
      <c r="B43" s="49" t="s">
        <v>59</v>
      </c>
      <c r="C43" s="49" t="s">
        <v>129</v>
      </c>
      <c r="D43" s="32"/>
      <c r="E43" s="77"/>
      <c r="F43" s="76">
        <v>0</v>
      </c>
      <c r="G43" s="9">
        <f t="shared" si="0"/>
        <v>0</v>
      </c>
      <c r="H43" s="80"/>
    </row>
    <row r="44" spans="1:8" ht="14.25" customHeight="1">
      <c r="A44" s="30" t="s">
        <v>9</v>
      </c>
      <c r="B44" s="22" t="s">
        <v>60</v>
      </c>
      <c r="C44" s="108" t="s">
        <v>130</v>
      </c>
      <c r="D44" s="21" t="s">
        <v>3</v>
      </c>
      <c r="E44" s="76">
        <v>15.3</v>
      </c>
      <c r="F44" s="23">
        <v>0.84849284910915312</v>
      </c>
      <c r="G44" s="9">
        <f t="shared" si="0"/>
        <v>12.981940591370043</v>
      </c>
      <c r="H44" s="80"/>
    </row>
    <row r="45" spans="1:8" ht="14.25" customHeight="1">
      <c r="A45" s="11" t="s">
        <v>10</v>
      </c>
      <c r="B45" s="22" t="s">
        <v>57</v>
      </c>
      <c r="C45" s="108" t="s">
        <v>131</v>
      </c>
      <c r="D45" s="21" t="s">
        <v>3</v>
      </c>
      <c r="E45" s="76">
        <v>2.2599999999999998</v>
      </c>
      <c r="F45" s="23">
        <v>0.69099929239111535</v>
      </c>
      <c r="G45" s="9">
        <f t="shared" si="0"/>
        <v>1.5616584008039205</v>
      </c>
      <c r="H45" s="80"/>
    </row>
    <row r="46" spans="1:8" ht="14.25" customHeight="1">
      <c r="A46" s="45"/>
      <c r="B46" s="49" t="s">
        <v>61</v>
      </c>
      <c r="C46" s="109" t="s">
        <v>132</v>
      </c>
      <c r="D46" s="50"/>
      <c r="E46" s="59"/>
      <c r="F46" s="51">
        <v>0</v>
      </c>
      <c r="G46" s="9">
        <f t="shared" si="0"/>
        <v>0</v>
      </c>
      <c r="H46" s="80"/>
    </row>
    <row r="47" spans="1:8" ht="14.25" customHeight="1">
      <c r="A47" s="67" t="s">
        <v>9</v>
      </c>
      <c r="B47" s="64" t="s">
        <v>62</v>
      </c>
      <c r="C47" s="64" t="s">
        <v>133</v>
      </c>
      <c r="D47" s="65" t="s">
        <v>63</v>
      </c>
      <c r="E47" s="75">
        <v>3.1E-2</v>
      </c>
      <c r="F47" s="91">
        <v>106.03864852672118</v>
      </c>
      <c r="G47" s="9">
        <f t="shared" si="0"/>
        <v>3.2871981043283562</v>
      </c>
      <c r="H47" s="80"/>
    </row>
    <row r="48" spans="1:8" ht="14.25" customHeight="1">
      <c r="A48" s="34" t="s">
        <v>10</v>
      </c>
      <c r="B48" s="22" t="s">
        <v>64</v>
      </c>
      <c r="C48" s="108" t="s">
        <v>134</v>
      </c>
      <c r="D48" s="21" t="s">
        <v>3</v>
      </c>
      <c r="E48" s="24">
        <v>10.1</v>
      </c>
      <c r="F48" s="52">
        <v>0.826821373543011</v>
      </c>
      <c r="G48" s="9">
        <f t="shared" si="0"/>
        <v>8.3508958727844114</v>
      </c>
      <c r="H48" s="80"/>
    </row>
    <row r="49" spans="1:8" ht="14.25" customHeight="1">
      <c r="A49" s="34" t="s">
        <v>8</v>
      </c>
      <c r="B49" s="22" t="s">
        <v>47</v>
      </c>
      <c r="C49" s="108" t="s">
        <v>135</v>
      </c>
      <c r="D49" s="21" t="s">
        <v>3</v>
      </c>
      <c r="E49" s="24">
        <v>20.96</v>
      </c>
      <c r="F49" s="52">
        <v>0.73495233203823196</v>
      </c>
      <c r="G49" s="9">
        <f t="shared" si="0"/>
        <v>15.404600879521343</v>
      </c>
      <c r="H49" s="80"/>
    </row>
    <row r="50" spans="1:8" ht="14.25" customHeight="1">
      <c r="A50" s="34" t="s">
        <v>11</v>
      </c>
      <c r="B50" s="22" t="s">
        <v>65</v>
      </c>
      <c r="C50" s="108" t="s">
        <v>136</v>
      </c>
      <c r="D50" s="21" t="s">
        <v>21</v>
      </c>
      <c r="E50" s="24">
        <v>2</v>
      </c>
      <c r="F50" s="52">
        <v>0.91869041504778992</v>
      </c>
      <c r="G50" s="9">
        <f t="shared" si="0"/>
        <v>1.8373808300955798</v>
      </c>
      <c r="H50" s="80"/>
    </row>
    <row r="51" spans="1:8" ht="14.25" customHeight="1">
      <c r="A51" s="34" t="s">
        <v>12</v>
      </c>
      <c r="B51" s="22" t="s">
        <v>66</v>
      </c>
      <c r="C51" s="108" t="s">
        <v>137</v>
      </c>
      <c r="D51" s="21" t="s">
        <v>21</v>
      </c>
      <c r="E51" s="24">
        <v>1</v>
      </c>
      <c r="F51" s="52">
        <v>2.7560712451433695</v>
      </c>
      <c r="G51" s="9">
        <f t="shared" si="0"/>
        <v>2.7560712451433695</v>
      </c>
      <c r="H51" s="80"/>
    </row>
    <row r="52" spans="1:8" ht="14.25" customHeight="1">
      <c r="A52" s="11" t="s">
        <v>13</v>
      </c>
      <c r="B52" s="22" t="s">
        <v>67</v>
      </c>
      <c r="C52" s="22" t="s">
        <v>138</v>
      </c>
      <c r="D52" s="18" t="s">
        <v>7</v>
      </c>
      <c r="E52" s="24">
        <v>1</v>
      </c>
      <c r="F52" s="92">
        <v>1.1252921841175549</v>
      </c>
      <c r="G52" s="9">
        <f t="shared" si="0"/>
        <v>1.1252921841175549</v>
      </c>
      <c r="H52" s="80"/>
    </row>
    <row r="53" spans="1:8" ht="14.25" customHeight="1">
      <c r="A53" s="19"/>
      <c r="B53" s="53" t="s">
        <v>68</v>
      </c>
      <c r="C53" s="110" t="s">
        <v>139</v>
      </c>
      <c r="D53" s="54"/>
      <c r="E53" s="74"/>
      <c r="F53" s="85">
        <v>0</v>
      </c>
      <c r="G53" s="9">
        <f t="shared" si="0"/>
        <v>0</v>
      </c>
      <c r="H53" s="102"/>
    </row>
    <row r="54" spans="1:8" ht="14.25" customHeight="1">
      <c r="A54" s="67" t="s">
        <v>9</v>
      </c>
      <c r="B54" s="64" t="s">
        <v>69</v>
      </c>
      <c r="C54" s="64" t="s">
        <v>140</v>
      </c>
      <c r="D54" s="65" t="s">
        <v>63</v>
      </c>
      <c r="E54" s="75">
        <v>0.151</v>
      </c>
      <c r="F54" s="91">
        <v>106.07877692405043</v>
      </c>
      <c r="G54" s="9">
        <f t="shared" si="0"/>
        <v>16.017895315531614</v>
      </c>
      <c r="H54" s="102"/>
    </row>
    <row r="55" spans="1:8" ht="14.25" customHeight="1">
      <c r="A55" s="11" t="s">
        <v>10</v>
      </c>
      <c r="B55" s="22" t="s">
        <v>70</v>
      </c>
      <c r="C55" s="22" t="s">
        <v>141</v>
      </c>
      <c r="D55" s="18" t="s">
        <v>7</v>
      </c>
      <c r="E55" s="24">
        <v>0.4</v>
      </c>
      <c r="F55" s="92">
        <v>1.1252921841175549</v>
      </c>
      <c r="G55" s="9">
        <f t="shared" si="0"/>
        <v>0.45011687364702202</v>
      </c>
      <c r="H55" s="102"/>
    </row>
    <row r="56" spans="1:8" ht="14.25" customHeight="1">
      <c r="A56" s="19"/>
      <c r="B56" s="53" t="s">
        <v>71</v>
      </c>
      <c r="C56" s="110" t="s">
        <v>142</v>
      </c>
      <c r="D56" s="54"/>
      <c r="E56" s="24"/>
      <c r="F56" s="85">
        <v>0</v>
      </c>
      <c r="G56" s="9">
        <f t="shared" si="0"/>
        <v>0</v>
      </c>
      <c r="H56" s="102"/>
    </row>
    <row r="57" spans="1:8" ht="14.25" customHeight="1">
      <c r="A57" s="67" t="s">
        <v>9</v>
      </c>
      <c r="B57" s="64" t="s">
        <v>72</v>
      </c>
      <c r="C57" s="64" t="s">
        <v>143</v>
      </c>
      <c r="D57" s="65" t="s">
        <v>63</v>
      </c>
      <c r="E57" s="90">
        <v>2.877E-2</v>
      </c>
      <c r="F57" s="93">
        <v>106.03840362755871</v>
      </c>
      <c r="G57" s="9">
        <f t="shared" si="0"/>
        <v>3.0507248723648641</v>
      </c>
      <c r="H57" s="80"/>
    </row>
    <row r="58" spans="1:8" ht="14.25" customHeight="1">
      <c r="A58" s="19" t="s">
        <v>10</v>
      </c>
      <c r="B58" s="22" t="s">
        <v>64</v>
      </c>
      <c r="C58" s="108" t="s">
        <v>134</v>
      </c>
      <c r="D58" s="21" t="s">
        <v>3</v>
      </c>
      <c r="E58" s="24">
        <v>7.7</v>
      </c>
      <c r="F58" s="52">
        <v>0.826821373543011</v>
      </c>
      <c r="G58" s="9">
        <f t="shared" si="0"/>
        <v>6.3665245762811846</v>
      </c>
      <c r="H58" s="80"/>
    </row>
    <row r="59" spans="1:8" ht="14.25" customHeight="1">
      <c r="A59" s="19" t="s">
        <v>8</v>
      </c>
      <c r="B59" s="22" t="s">
        <v>47</v>
      </c>
      <c r="C59" s="108" t="s">
        <v>135</v>
      </c>
      <c r="D59" s="21" t="s">
        <v>3</v>
      </c>
      <c r="E59" s="24">
        <v>21.07</v>
      </c>
      <c r="F59" s="52">
        <v>0.73495233203823196</v>
      </c>
      <c r="G59" s="9">
        <f t="shared" si="0"/>
        <v>15.485445636045547</v>
      </c>
      <c r="H59" s="80"/>
    </row>
    <row r="60" spans="1:8" ht="14.25" customHeight="1">
      <c r="A60" s="19" t="s">
        <v>11</v>
      </c>
      <c r="B60" s="22" t="s">
        <v>65</v>
      </c>
      <c r="C60" s="108" t="s">
        <v>136</v>
      </c>
      <c r="D60" s="21" t="s">
        <v>21</v>
      </c>
      <c r="E60" s="24">
        <v>4</v>
      </c>
      <c r="F60" s="52">
        <v>0.91869041504778992</v>
      </c>
      <c r="G60" s="9">
        <f t="shared" si="0"/>
        <v>3.6747616601911597</v>
      </c>
      <c r="H60" s="80"/>
    </row>
    <row r="61" spans="1:8" ht="14.25" customHeight="1">
      <c r="A61" s="19" t="s">
        <v>12</v>
      </c>
      <c r="B61" s="22" t="s">
        <v>66</v>
      </c>
      <c r="C61" s="108" t="s">
        <v>137</v>
      </c>
      <c r="D61" s="21" t="s">
        <v>21</v>
      </c>
      <c r="E61" s="24">
        <v>2</v>
      </c>
      <c r="F61" s="52">
        <v>2.7560712451433695</v>
      </c>
      <c r="G61" s="9">
        <f t="shared" si="0"/>
        <v>5.5121424902867391</v>
      </c>
      <c r="H61" s="80"/>
    </row>
    <row r="62" spans="1:8" ht="14.25" customHeight="1">
      <c r="A62" s="67" t="s">
        <v>13</v>
      </c>
      <c r="B62" s="64" t="s">
        <v>73</v>
      </c>
      <c r="C62" s="22" t="s">
        <v>144</v>
      </c>
      <c r="D62" s="65" t="s">
        <v>7</v>
      </c>
      <c r="E62" s="73">
        <v>1.5</v>
      </c>
      <c r="F62" s="86">
        <v>1.1252921841175552</v>
      </c>
      <c r="G62" s="9">
        <f t="shared" si="0"/>
        <v>1.6879382761763329</v>
      </c>
      <c r="H62" s="80"/>
    </row>
    <row r="63" spans="1:8" ht="14.25" customHeight="1">
      <c r="A63" s="34"/>
      <c r="B63" s="89" t="s">
        <v>74</v>
      </c>
      <c r="C63" s="113" t="s">
        <v>145</v>
      </c>
      <c r="D63" s="21"/>
      <c r="E63" s="24"/>
      <c r="F63" s="52">
        <v>0</v>
      </c>
      <c r="G63" s="9">
        <f t="shared" si="0"/>
        <v>0</v>
      </c>
      <c r="H63" s="80"/>
    </row>
    <row r="64" spans="1:8" ht="25.5" customHeight="1">
      <c r="A64" s="19" t="s">
        <v>9</v>
      </c>
      <c r="B64" s="22" t="s">
        <v>75</v>
      </c>
      <c r="C64" s="108" t="s">
        <v>146</v>
      </c>
      <c r="D64" s="21" t="s">
        <v>6</v>
      </c>
      <c r="E64" s="76">
        <v>3.3</v>
      </c>
      <c r="F64" s="23">
        <v>6.4414586083872578</v>
      </c>
      <c r="G64" s="9">
        <f t="shared" si="0"/>
        <v>21.256813407677949</v>
      </c>
      <c r="H64" s="80"/>
    </row>
    <row r="65" spans="1:8" ht="17.25" customHeight="1">
      <c r="A65" s="67" t="s">
        <v>8</v>
      </c>
      <c r="B65" s="64" t="s">
        <v>76</v>
      </c>
      <c r="C65" s="64" t="s">
        <v>147</v>
      </c>
      <c r="D65" s="65" t="s">
        <v>7</v>
      </c>
      <c r="E65" s="73">
        <v>1.25</v>
      </c>
      <c r="F65" s="86">
        <v>1.1252921841175549</v>
      </c>
      <c r="G65" s="9">
        <f t="shared" si="0"/>
        <v>1.4066152301469437</v>
      </c>
      <c r="H65" s="102"/>
    </row>
    <row r="66" spans="1:8" ht="17.25" customHeight="1">
      <c r="A66" s="19"/>
      <c r="B66" s="22" t="s">
        <v>77</v>
      </c>
      <c r="C66" s="108" t="s">
        <v>148</v>
      </c>
      <c r="D66" s="21" t="s">
        <v>6</v>
      </c>
      <c r="E66" s="76">
        <v>3.5</v>
      </c>
      <c r="F66" s="23">
        <v>6.4414586083872578</v>
      </c>
      <c r="G66" s="9">
        <f t="shared" si="0"/>
        <v>22.545105129355402</v>
      </c>
      <c r="H66" s="102"/>
    </row>
    <row r="67" spans="1:8" ht="25.5" customHeight="1">
      <c r="A67" s="19"/>
      <c r="B67" s="70" t="s">
        <v>78</v>
      </c>
      <c r="C67" s="20" t="s">
        <v>149</v>
      </c>
      <c r="D67" s="65" t="s">
        <v>2</v>
      </c>
      <c r="E67" s="88">
        <v>3.5</v>
      </c>
      <c r="F67" s="87">
        <v>0.97514674938643897</v>
      </c>
      <c r="G67" s="9">
        <f t="shared" si="0"/>
        <v>3.4130136228525365</v>
      </c>
      <c r="H67" s="102"/>
    </row>
    <row r="68" spans="1:8" ht="18.75" customHeight="1">
      <c r="A68" s="19" t="s">
        <v>11</v>
      </c>
      <c r="B68" s="22" t="s">
        <v>79</v>
      </c>
      <c r="C68" s="108" t="s">
        <v>150</v>
      </c>
      <c r="D68" s="21" t="s">
        <v>4</v>
      </c>
      <c r="E68" s="76">
        <v>2</v>
      </c>
      <c r="F68" s="23">
        <v>52.09939089355381</v>
      </c>
      <c r="G68" s="9">
        <f t="shared" si="0"/>
        <v>104.19878178710762</v>
      </c>
      <c r="H68" s="102"/>
    </row>
    <row r="69" spans="1:8" ht="18.75" customHeight="1">
      <c r="A69" s="19" t="s">
        <v>12</v>
      </c>
      <c r="B69" s="22" t="s">
        <v>23</v>
      </c>
      <c r="C69" s="108" t="s">
        <v>151</v>
      </c>
      <c r="D69" s="21" t="s">
        <v>4</v>
      </c>
      <c r="E69" s="76">
        <v>6</v>
      </c>
      <c r="F69" s="23">
        <v>7.8389408417236659</v>
      </c>
      <c r="G69" s="9">
        <f t="shared" si="0"/>
        <v>47.033645050341995</v>
      </c>
      <c r="H69" s="102"/>
    </row>
    <row r="70" spans="1:8" ht="18.75" customHeight="1">
      <c r="A70" s="19" t="s">
        <v>14</v>
      </c>
      <c r="B70" s="22" t="s">
        <v>80</v>
      </c>
      <c r="C70" s="108" t="s">
        <v>152</v>
      </c>
      <c r="D70" s="21" t="s">
        <v>3</v>
      </c>
      <c r="E70" s="76">
        <v>0.5</v>
      </c>
      <c r="F70" s="23">
        <v>0.79041307105858305</v>
      </c>
      <c r="G70" s="9">
        <f t="shared" si="0"/>
        <v>0.39520653552929152</v>
      </c>
      <c r="H70" s="102"/>
    </row>
    <row r="71" spans="1:8" ht="18.75" customHeight="1">
      <c r="A71" s="19" t="s">
        <v>15</v>
      </c>
      <c r="B71" s="22" t="s">
        <v>19</v>
      </c>
      <c r="C71" s="108" t="s">
        <v>153</v>
      </c>
      <c r="D71" s="21" t="s">
        <v>3</v>
      </c>
      <c r="E71" s="76">
        <v>9</v>
      </c>
      <c r="F71" s="23">
        <v>1.9416685951406607</v>
      </c>
      <c r="G71" s="9">
        <f t="shared" si="0"/>
        <v>17.475017356265948</v>
      </c>
      <c r="H71" s="102"/>
    </row>
    <row r="72" spans="1:8" ht="18.75" customHeight="1">
      <c r="A72" s="19" t="s">
        <v>16</v>
      </c>
      <c r="B72" s="22" t="s">
        <v>20</v>
      </c>
      <c r="C72" s="108" t="s">
        <v>154</v>
      </c>
      <c r="D72" s="21" t="s">
        <v>5</v>
      </c>
      <c r="E72" s="76">
        <v>1.0999999999999999E-2</v>
      </c>
      <c r="F72" s="23">
        <v>103.19583316746163</v>
      </c>
      <c r="G72" s="9">
        <f t="shared" si="0"/>
        <v>1.1351541648420778</v>
      </c>
      <c r="H72" s="80"/>
    </row>
    <row r="73" spans="1:8" ht="18.75" customHeight="1">
      <c r="A73" s="19" t="s">
        <v>17</v>
      </c>
      <c r="B73" s="20" t="s">
        <v>24</v>
      </c>
      <c r="C73" s="111" t="s">
        <v>155</v>
      </c>
      <c r="D73" s="21" t="s">
        <v>21</v>
      </c>
      <c r="E73" s="76">
        <v>1</v>
      </c>
      <c r="F73" s="23">
        <v>10.864960670315694</v>
      </c>
      <c r="G73" s="9">
        <f t="shared" si="0"/>
        <v>10.864960670315694</v>
      </c>
      <c r="H73" s="80"/>
    </row>
    <row r="74" spans="1:8" ht="18.75" customHeight="1">
      <c r="A74" s="11"/>
      <c r="B74" s="55" t="s">
        <v>81</v>
      </c>
      <c r="C74" s="55" t="s">
        <v>156</v>
      </c>
      <c r="D74" s="33"/>
      <c r="E74" s="74"/>
      <c r="F74" s="85">
        <v>0</v>
      </c>
      <c r="G74" s="9">
        <f t="shared" si="0"/>
        <v>0</v>
      </c>
      <c r="H74" s="80"/>
    </row>
    <row r="75" spans="1:8" ht="18.75" customHeight="1">
      <c r="A75" s="11" t="s">
        <v>9</v>
      </c>
      <c r="B75" s="56" t="s">
        <v>82</v>
      </c>
      <c r="C75" s="56" t="s">
        <v>157</v>
      </c>
      <c r="D75" s="57" t="s">
        <v>83</v>
      </c>
      <c r="E75" s="4">
        <v>9</v>
      </c>
      <c r="F75" s="4">
        <v>3.2880729637101256</v>
      </c>
      <c r="G75" s="9">
        <f t="shared" ref="G75:G79" si="1">F75*E75</f>
        <v>29.592656673391129</v>
      </c>
      <c r="H75" s="80"/>
    </row>
    <row r="76" spans="1:8" ht="24" customHeight="1">
      <c r="A76" s="11" t="s">
        <v>10</v>
      </c>
      <c r="B76" s="56" t="s">
        <v>84</v>
      </c>
      <c r="C76" s="56" t="s">
        <v>158</v>
      </c>
      <c r="D76" s="57" t="s">
        <v>40</v>
      </c>
      <c r="E76" s="4">
        <v>36</v>
      </c>
      <c r="F76" s="4">
        <v>2.22343041021522</v>
      </c>
      <c r="G76" s="9">
        <f t="shared" si="1"/>
        <v>80.043494767747916</v>
      </c>
      <c r="H76" s="80"/>
    </row>
    <row r="77" spans="1:8" ht="16.5" customHeight="1">
      <c r="A77" s="67" t="s">
        <v>8</v>
      </c>
      <c r="B77" s="69" t="s">
        <v>85</v>
      </c>
      <c r="C77" s="69" t="s">
        <v>159</v>
      </c>
      <c r="D77" s="62" t="s">
        <v>1</v>
      </c>
      <c r="E77" s="62" t="s">
        <v>86</v>
      </c>
      <c r="F77" s="62">
        <v>37.547230002391657</v>
      </c>
      <c r="G77" s="9">
        <f t="shared" si="1"/>
        <v>42.240633752690613</v>
      </c>
      <c r="H77" s="80"/>
    </row>
    <row r="78" spans="1:8" ht="16.5" customHeight="1" thickBot="1">
      <c r="A78" s="29" t="s">
        <v>11</v>
      </c>
      <c r="B78" s="31" t="s">
        <v>87</v>
      </c>
      <c r="C78" s="70" t="s">
        <v>160</v>
      </c>
      <c r="D78" s="32" t="s">
        <v>2</v>
      </c>
      <c r="E78" s="58">
        <v>20</v>
      </c>
      <c r="F78" s="71">
        <v>4.3888561306814422</v>
      </c>
      <c r="G78" s="9">
        <f t="shared" si="1"/>
        <v>87.777122613628848</v>
      </c>
      <c r="H78" s="80"/>
    </row>
    <row r="79" spans="1:8" ht="17.25" customHeight="1">
      <c r="A79" s="63" t="s">
        <v>12</v>
      </c>
      <c r="B79" s="64" t="s">
        <v>88</v>
      </c>
      <c r="C79" s="22" t="s">
        <v>161</v>
      </c>
      <c r="D79" s="65" t="s">
        <v>89</v>
      </c>
      <c r="E79" s="59">
        <v>0.05</v>
      </c>
      <c r="F79" s="59">
        <v>118.91852651032985</v>
      </c>
      <c r="G79" s="9">
        <f t="shared" si="1"/>
        <v>5.9459263255164929</v>
      </c>
      <c r="H79" s="81"/>
    </row>
    <row r="80" spans="1:8" ht="14.25">
      <c r="A80" s="25"/>
      <c r="B80" s="79" t="s">
        <v>22</v>
      </c>
      <c r="C80" s="122" t="s">
        <v>162</v>
      </c>
      <c r="D80" s="82"/>
      <c r="E80" s="83"/>
      <c r="F80" s="83"/>
      <c r="G80" s="84">
        <f>SUM(G9:G79)</f>
        <v>2552.5317270225059</v>
      </c>
      <c r="H80" s="103">
        <v>100</v>
      </c>
    </row>
    <row r="81" spans="1:8" ht="14.25">
      <c r="A81" s="25"/>
      <c r="B81" s="114"/>
      <c r="C81" s="114"/>
      <c r="D81" s="115"/>
      <c r="E81" s="116"/>
      <c r="F81" s="116"/>
      <c r="G81" s="116"/>
      <c r="H81" s="117"/>
    </row>
    <row r="82" spans="1:8">
      <c r="A82" s="2"/>
      <c r="B82" s="26"/>
      <c r="C82" s="26"/>
      <c r="D82" s="26"/>
      <c r="E82" s="26"/>
      <c r="F82" s="26"/>
      <c r="G82" s="27"/>
    </row>
    <row r="83" spans="1:8" ht="14.25">
      <c r="A83" s="1"/>
      <c r="B83" s="28"/>
      <c r="C83" s="28"/>
      <c r="D83" s="2"/>
      <c r="E83" s="1"/>
      <c r="F83" s="1"/>
      <c r="G83" s="1"/>
    </row>
    <row r="84" spans="1:8" ht="14.25">
      <c r="A84" s="28"/>
      <c r="B84" s="28"/>
      <c r="C84" s="28"/>
      <c r="D84" s="28"/>
      <c r="E84" s="28"/>
      <c r="F84" s="28"/>
      <c r="G84" s="28"/>
    </row>
    <row r="85" spans="1:8" ht="14.25">
      <c r="A85" s="28"/>
      <c r="B85" s="28"/>
      <c r="C85" s="28"/>
      <c r="D85" s="28"/>
      <c r="E85" s="28"/>
      <c r="F85" s="28"/>
      <c r="G85" s="28"/>
    </row>
    <row r="86" spans="1:8" ht="14.25">
      <c r="A86" s="28"/>
      <c r="B86" s="28"/>
      <c r="C86" s="28"/>
      <c r="D86" s="28"/>
      <c r="E86" s="28"/>
      <c r="F86" s="28"/>
      <c r="G86" s="28"/>
    </row>
    <row r="87" spans="1:8" ht="14.25">
      <c r="A87" s="1"/>
      <c r="B87" s="28"/>
      <c r="C87" s="28"/>
      <c r="D87" s="123"/>
      <c r="E87" s="123"/>
      <c r="F87" s="123"/>
      <c r="G87" s="123"/>
    </row>
    <row r="88" spans="1:8" ht="14.25">
      <c r="A88" s="28"/>
      <c r="B88" s="28"/>
      <c r="C88" s="28"/>
      <c r="D88" s="28"/>
      <c r="E88" s="28"/>
      <c r="F88" s="28"/>
      <c r="G88" s="28"/>
    </row>
    <row r="89" spans="1:8" ht="14.25">
      <c r="A89" s="28"/>
      <c r="B89" s="28"/>
      <c r="C89" s="28"/>
      <c r="D89" s="28"/>
      <c r="E89" s="28"/>
      <c r="F89" s="28"/>
      <c r="G89" s="28"/>
    </row>
    <row r="90" spans="1:8" ht="14.25">
      <c r="A90" s="1"/>
      <c r="B90" s="28"/>
      <c r="C90" s="28"/>
      <c r="D90" s="2"/>
      <c r="E90" s="1"/>
      <c r="F90" s="1"/>
      <c r="G90" s="1"/>
    </row>
    <row r="92" spans="1:8">
      <c r="E92" s="15"/>
      <c r="F92" s="15"/>
      <c r="G92" s="12"/>
    </row>
    <row r="93" spans="1:8">
      <c r="D93" s="13"/>
    </row>
    <row r="94" spans="1:8">
      <c r="D94" s="13"/>
    </row>
    <row r="95" spans="1:8">
      <c r="D95" s="13"/>
    </row>
    <row r="96" spans="1:8">
      <c r="D96" s="13"/>
    </row>
    <row r="97" spans="4:4">
      <c r="D97" s="13"/>
    </row>
    <row r="98" spans="4:4">
      <c r="D98" s="13"/>
    </row>
    <row r="99" spans="4:4">
      <c r="D99" s="13"/>
    </row>
    <row r="100" spans="4:4">
      <c r="D100" s="13"/>
    </row>
    <row r="101" spans="4:4">
      <c r="D101" s="13"/>
    </row>
    <row r="102" spans="4:4">
      <c r="D102" s="13"/>
    </row>
    <row r="103" spans="4:4">
      <c r="D103" s="13"/>
    </row>
    <row r="104" spans="4:4">
      <c r="D104" s="13"/>
    </row>
    <row r="105" spans="4:4">
      <c r="D105" s="13"/>
    </row>
    <row r="106" spans="4:4">
      <c r="D106" s="13"/>
    </row>
    <row r="107" spans="4:4">
      <c r="D107" s="13"/>
    </row>
  </sheetData>
  <mergeCells count="5">
    <mergeCell ref="D87:G87"/>
    <mergeCell ref="A2:G2"/>
    <mergeCell ref="A4:G4"/>
    <mergeCell ref="A3:H3"/>
    <mergeCell ref="A5:G5"/>
  </mergeCells>
  <pageMargins left="1.0416666666666666E-2" right="0.11458333333333333" top="1.0416666666666666E-2" bottom="0.51041666666666663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Ծավալաթերթ</vt:lpstr>
    </vt:vector>
  </TitlesOfParts>
  <Company>Kve Nakhagits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Vahe Kocharyan</dc:creator>
  <cp:lastModifiedBy>Mega</cp:lastModifiedBy>
  <cp:lastPrinted>2020-05-21T14:30:18Z</cp:lastPrinted>
  <dcterms:created xsi:type="dcterms:W3CDTF">2008-11-24T05:53:38Z</dcterms:created>
  <dcterms:modified xsi:type="dcterms:W3CDTF">2020-07-15T15:26:53Z</dcterms:modified>
</cp:coreProperties>
</file>